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21\Октябрь\Назначение публичных\2. Приложение 2\"/>
    </mc:Choice>
  </mc:AlternateContent>
  <bookViews>
    <workbookView xWindow="0" yWindow="0" windowWidth="28800" windowHeight="12300"/>
  </bookViews>
  <sheets>
    <sheet name="2022 год" sheetId="2" r:id="rId1"/>
  </sheets>
  <definedNames>
    <definedName name="_xlnm.Print_Titles" localSheetId="0">'2022 год'!$8:$8</definedName>
    <definedName name="_xlnm.Print_Area" localSheetId="0">'2022 год'!$A$1:$B$68</definedName>
  </definedNames>
  <calcPr calcId="152511"/>
</workbook>
</file>

<file path=xl/calcChain.xml><?xml version="1.0" encoding="utf-8"?>
<calcChain xmlns="http://schemas.openxmlformats.org/spreadsheetml/2006/main">
  <c r="B34" i="2" l="1"/>
  <c r="B35" i="2"/>
  <c r="B11" i="2" l="1"/>
  <c r="B10" i="2"/>
  <c r="B65" i="2"/>
  <c r="B60" i="2"/>
  <c r="B59" i="2"/>
  <c r="B52" i="2"/>
  <c r="B49" i="2"/>
  <c r="B44" i="2"/>
  <c r="B39" i="2"/>
  <c r="B36" i="2"/>
  <c r="B9" i="2"/>
  <c r="B33" i="2" l="1"/>
  <c r="B68" i="2" s="1"/>
  <c r="B58" i="2"/>
</calcChain>
</file>

<file path=xl/sharedStrings.xml><?xml version="1.0" encoding="utf-8"?>
<sst xmlns="http://schemas.openxmlformats.org/spreadsheetml/2006/main" count="71" uniqueCount="65">
  <si>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</si>
  <si>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</si>
  <si>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</si>
  <si>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</si>
  <si>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</si>
  <si>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города Когалыма</t>
  </si>
  <si>
    <t>Субсидии местным бюджетам:</t>
  </si>
  <si>
    <t>Всего:</t>
  </si>
  <si>
    <t xml:space="preserve"> </t>
  </si>
  <si>
    <t>Сумма                            на год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</si>
  <si>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системы образования, науки и молодёжной политики" государственной программы "Развитие образования"(ОБ) </t>
  </si>
  <si>
    <t xml:space="preserve">Субвенции на организацию и обеспечение отдыха и оздоровления детей, в том числе в этнической среде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"Развития образования" (ОБ) 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</si>
  <si>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</si>
  <si>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основного мероприятия "Популяризация семейных ценностей и защита интересов детей" подпрограммы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</si>
  <si>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пространство"(ОБ) 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</si>
  <si>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труда" подпрограммы "Улучшение условий и охраны труда в Ханты-Мансийском автономном округе - Югре" государственной программы "Поддержка занятости населения"(ОБ) </t>
  </si>
  <si>
    <t xml:space="preserve">Субвенции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"Экологическая безопасность" (ОБ) 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</si>
  <si>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</si>
  <si>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</si>
  <si>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в рамках основного мероприятия "Организация летнего отдыха и оздоровления детей и молодёжи"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</si>
  <si>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реализацию полномочий в сфере жилищно-коммунального комплекса в рамках основного мероприятия "Предоставление субсидий на реализацию полномочий в сфере жилищно-коммунального комплекса"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среда"(ОБ) </t>
  </si>
  <si>
    <t xml:space="preserve"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среда"(ОБ) 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</si>
  <si>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граждан" подпрограммы "Содействие трудоустройству граждан" государственной программы "Поддержка занятости населения" (ОБ) </t>
  </si>
  <si>
    <t>Иные межбюджетные трансферты местным бюджетам:</t>
  </si>
  <si>
    <t>от ______№____</t>
  </si>
  <si>
    <t xml:space="preserve">                                                                                                                                                                                           к  решению Думы</t>
  </si>
  <si>
    <t>Средства государственных корпораций</t>
  </si>
  <si>
    <t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"Развитие первичной медико-санитарной помощи" государственной программы "Современное здравоохранение" (ОБ)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</si>
  <si>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</si>
  <si>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Субвенции на организацию мероприятий при осуществлении деятельности по обращению с животными без владельцев в рамках основного мероприятия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комплекса" (ОБ) </t>
  </si>
  <si>
    <t>Субвенции на поддержку и развитие малых форм хозяйствования в рамках основного мероприятия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 подпрограммы "Развитие отрасли животноводства" государственной программы "Развитие агропромышленного комплекса" (ОБ)</t>
  </si>
  <si>
    <t xml:space="preserve">Субвенции на осуществление деятельности по опеке и попечительству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</si>
  <si>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>Межбюджетные трансферты, получаемые из других бюджетов бюджетной системы
 Российской Федерации на 2022 год</t>
  </si>
  <si>
    <t xml:space="preserve"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образования"(ОБ) </t>
  </si>
  <si>
    <t xml:space="preserve">Субвенции на поддержку и развитие животноводства в рамках основного мероприятия "Государственная поддержка племенного животноводства, производства и реализации продукции животноводства" подпрограммы "Развитие отрасли животноводства" государственной программы "Развитие агропромышленного комплекса" (ОБ) </t>
  </si>
  <si>
    <t xml:space="preserve">Осуществление полномочий по обеспечению жильем отдельных категорий граждан, установленных Федеральным законам от 12 января 1995 года № 5-ФЗ "О ветеранах"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 подпрограммы "Создание условий для обеспечения жилыми помещениями граждан" государственной программы "Развитие жилищной сферы"(ФБ) </t>
  </si>
  <si>
    <t xml:space="preserve"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"Создание условий для обеспечения жилыми помещениями граждан" государственной программы "Развитие жилищной сферы" (ОБ) </t>
  </si>
  <si>
    <t xml:space="preserve">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(ФБ) 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</si>
  <si>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(ОБ) </t>
  </si>
  <si>
    <r>
  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"Обеспечение отдельных государственных полномочий в сфере правопорядка" подпрограммы "Профилактика правонарушений" государственной программы "Профилактика правонарушений и обеспечение отдельных прав граждан"(ОБ) </t>
    </r>
    <r>
      <rPr>
        <b/>
        <strike/>
        <sz val="14"/>
        <rFont val="Times New Roman"/>
        <family val="1"/>
        <charset val="204"/>
      </rPr>
      <t/>
    </r>
  </si>
  <si>
    <r>
  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основного мероприяти</t>
    </r>
    <r>
      <rPr>
        <sz val="14"/>
        <rFont val="Times New Roman"/>
        <family val="1"/>
        <charset val="204"/>
      </rPr>
      <t>я "Обеспечение отдельных государственных полномочий в сфере правопорядка" подпрограммы "Профилактика правонарушений" государственной программы "Профилактика правонарушений и об</t>
    </r>
    <r>
      <rPr>
        <sz val="14"/>
        <color theme="1"/>
        <rFont val="Times New Roman"/>
        <family val="1"/>
        <charset val="204"/>
      </rPr>
      <t>еспечение отдельных прав граждан"(ФБ)</t>
    </r>
    <r>
      <rPr>
        <strike/>
        <sz val="14"/>
        <color theme="1"/>
        <rFont val="Times New Roman"/>
        <family val="1"/>
        <charset val="204"/>
      </rPr>
      <t/>
    </r>
  </si>
  <si>
    <t xml:space="preserve">Обеспечение мероприятий по модернизации систем коммунальной инфраструктуры за счет средств, поступивших от государственной корпорации – Фонда содействия реформированию жилищно-коммунального хозяйства в рамках основного мероприятия  "Обеспечение мероприятий по модернизации систем коммунальной инфраструктуры, за счет средств, поступивших от государственной корпорации – Фонда содействия реформированию жилищно-коммунального хозяйства"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  (Средства гос.корпораций) 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</si>
  <si>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</si>
  <si>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 </t>
  </si>
  <si>
    <t xml:space="preserve">Субсидии на софинансирование расходов муниципальных образований по развитию сети спортивных объектов шаговой доступности в рамках основного мероприятия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 программы "Развитие физической культуры и спорта" (ОБ) </t>
  </si>
  <si>
    <t xml:space="preserve">Субсидии на развитие сферы культуры в муниципальных образованиях Ханты-Мансийского автономного округа - Югры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(ОБ) </t>
  </si>
  <si>
    <t xml:space="preserve">Государственная поддержка отрасли культуры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(ОБ) </t>
  </si>
  <si>
    <t xml:space="preserve">Государственная поддержка отрасли культуры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(ФБ) </t>
  </si>
  <si>
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основного мероприятия 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программы "Развитие физической культуры и спорта" (ОБ) </t>
  </si>
  <si>
    <t xml:space="preserve">Субсидии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в рамках основного мероприятия "Предоставление субсидий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отношений" подпрограммы "Комплексное развитие территорий" государственной программы "Развитие жилищной сферы" (ОБ) </t>
  </si>
  <si>
    <r>
      <t xml:space="preserve">Создание новых мест в муниципальных общеобразовательных организациях в рамках регионального проекта "Современная школа" подпрограммы "Ресурсное обеспечение в сфере образования, науки и молодежной политики" государственной программы "Развитие образования" (ОБ) </t>
    </r>
    <r>
      <rPr>
        <b/>
        <strike/>
        <sz val="14"/>
        <rFont val="Times New Roman"/>
        <family val="1"/>
        <charset val="204"/>
      </rPr>
      <t/>
    </r>
  </si>
  <si>
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(ОБ) </t>
  </si>
  <si>
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(ФБ) </t>
  </si>
  <si>
    <t xml:space="preserve"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 (ФБ) </t>
  </si>
  <si>
    <t xml:space="preserve">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в рамках регионального проекта "Создание условий для легкого старта и комфортного ведения бизнеса" подпрограммы "Развитие малого и среднего предпринимательства" государственной программы "Развитие экономического потенциала" (ОБ) </t>
  </si>
  <si>
    <t xml:space="preserve"> Финансовая поддержка субъектам малого и среднего предпринимательства в органах местного самоуправления в рамках регионального проекта "Акселерация субъектов малого и среднего предпринимательства" подпрограммы "Развитие малого и среднего предпринимательства" государственной программы "Развитие экономического потенциала" (ОБ) </t>
  </si>
  <si>
    <r>
      <t xml:space="preserve">Субсидии на создание условий для деятельности народных дружин в рамках основного мероприятия "Создание условий для обеспечения общественного порядка и законных прав граждан" подпрограммы "Профилактика правонарушений" государственной программы "Профилактика правонарушений и обеспечение отдельных прав граждан"(ОБ) </t>
    </r>
    <r>
      <rPr>
        <b/>
        <strike/>
        <sz val="14"/>
        <color indexed="8"/>
        <rFont val="Times New Roman"/>
        <family val="1"/>
        <charset val="204"/>
      </rPr>
      <t/>
    </r>
  </si>
  <si>
    <r>
      <t xml:space="preserve"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в рамках основного мероприятия "Реализация единой государственной политики по гармонизации межконфессиональных отношений  " подпрограммы "Гармонизация межнациональных и межконфессиональных отношений" государственной программы "Реализация государственной национальной политики и профилактика экстремизма" (ОБ) </t>
    </r>
    <r>
      <rPr>
        <b/>
        <strike/>
        <sz val="14"/>
        <color rgb="FFFF0000"/>
        <rFont val="Times New Roman"/>
        <family val="1"/>
        <charset val="204"/>
      </rPr>
      <t/>
    </r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</si>
  <si>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занятости молодежи" подпрограммы "Содействие трудоустройству граждан" государственной программы "Поддержка занятости населения" (ОБ) 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</si>
  <si>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трудоустройству граждан с инвалидностью и их адаптация на рынке труда" подпрограммы "Сопровождение инвалидов, включая инвалидов молодого возраста, при трудоустройстве" государственной программы "Поддержка занятости населения" (ОБ) </t>
  </si>
  <si>
    <r>
  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</t>
    </r>
    <r>
      <rPr>
        <b/>
        <sz val="14"/>
        <rFont val="Times New Roman"/>
        <family val="1"/>
        <charset val="204"/>
      </rPr>
      <t xml:space="preserve"> </t>
    </r>
  </si>
  <si>
    <t>Приложение 12</t>
  </si>
  <si>
    <t>Дотации местным бюджетам</t>
  </si>
  <si>
    <r>
      <rPr>
        <sz val="14"/>
        <rFont val="Times New Roman"/>
        <family val="1"/>
        <charset val="204"/>
      </rPr>
      <t xml:space="preserve">Дотации на выравнивание бюджетной обеспеченности муниципальных районов (городских округов) в рамках основного мероприятия "Выравнивание финансовых возможностей и содействие сбалансированности местных бюджетов"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 </t>
    </r>
    <r>
      <rPr>
        <b/>
        <strike/>
        <sz val="14"/>
        <color theme="1"/>
        <rFont val="Times New Roman"/>
        <family val="1"/>
        <charset val="204"/>
      </rPr>
      <t/>
    </r>
  </si>
  <si>
    <t xml:space="preserve">Дотации на поддержку мер по обеспечению сбалансированности бюджетов городских округов и муниципальных районов Ханты-Мансийского автономного округа - Югры в рамках основного мероприятия "Выравнивание финансовых возможностей и содействие сбалансированности местных бюджетов"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</si>
</sst>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#,##0.0"/>
    <numFmt numFmtId="166" formatCode="#,##0.0;[Red]\-#,##0.0;0.0"/>
    <numFmt numFmtId="167" formatCode="#,##0.0_р_.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trike/>
      <sz val="14"/>
      <name val="Times New Roman"/>
      <family val="1"/>
      <charset val="204"/>
    </font>
    <font>
      <strike/>
      <sz val="14"/>
      <color theme="1"/>
      <name val="Times New Roman"/>
      <family val="1"/>
      <charset val="204"/>
    </font>
    <font>
      <b/>
      <strike/>
      <sz val="14"/>
      <color indexed="8"/>
      <name val="Times New Roman"/>
      <family val="1"/>
      <charset val="204"/>
    </font>
    <font>
      <b/>
      <strike/>
      <sz val="14"/>
      <color rgb="FFFF0000"/>
      <name val="Times New Roman"/>
      <family val="1"/>
      <charset val="204"/>
    </font>
    <font>
      <b/>
      <strike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3" fillId="0" borderId="0"/>
  </cellStyleXfs>
  <cellXfs count="25">
    <xf numFmtId="0" fontId="0" fillId="0" borderId="0" xfId="0"/>
    <xf numFmtId="0" fontId="6" fillId="0" borderId="0" xfId="1" applyFon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/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0" xfId="1" applyFont="1" applyFill="1" applyAlignment="1">
      <alignment horizontal="left" vertical="center"/>
    </xf>
    <xf numFmtId="0" fontId="9" fillId="2" borderId="1" xfId="1" applyNumberFormat="1" applyFont="1" applyFill="1" applyBorder="1" applyAlignment="1" applyProtection="1">
      <alignment horizontal="justify" vertical="center" wrapText="1"/>
      <protection hidden="1"/>
    </xf>
    <xf numFmtId="164" fontId="9" fillId="2" borderId="1" xfId="1" applyNumberFormat="1" applyFont="1" applyFill="1" applyBorder="1" applyAlignment="1" applyProtection="1">
      <alignment horizontal="justify" vertical="center"/>
      <protection hidden="1"/>
    </xf>
    <xf numFmtId="0" fontId="8" fillId="2" borderId="1" xfId="1" applyFont="1" applyFill="1" applyBorder="1" applyAlignment="1">
      <alignment horizontal="justify" vertical="center"/>
    </xf>
    <xf numFmtId="165" fontId="2" fillId="0" borderId="0" xfId="1" applyNumberFormat="1" applyFont="1" applyFill="1" applyAlignment="1">
      <alignment horizontal="right" vertical="center"/>
    </xf>
    <xf numFmtId="0" fontId="11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2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3" fillId="0" borderId="1" xfId="0" applyNumberFormat="1" applyFont="1" applyFill="1" applyBorder="1" applyAlignment="1">
      <alignment horizontal="justify" vertical="center" wrapText="1"/>
    </xf>
    <xf numFmtId="166" fontId="11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1" fillId="0" borderId="1" xfId="0" applyNumberFormat="1" applyFont="1" applyFill="1" applyBorder="1" applyAlignment="1">
      <alignment horizontal="justify" vertical="center" wrapText="1"/>
    </xf>
    <xf numFmtId="0" fontId="12" fillId="0" borderId="1" xfId="0" applyNumberFormat="1" applyFont="1" applyFill="1" applyBorder="1" applyAlignment="1">
      <alignment horizontal="justify" vertical="center" wrapText="1"/>
    </xf>
    <xf numFmtId="167" fontId="11" fillId="0" borderId="1" xfId="1" applyNumberFormat="1" applyFont="1" applyFill="1" applyBorder="1" applyAlignment="1" applyProtection="1">
      <alignment horizontal="center" vertical="center"/>
      <protection hidden="1"/>
    </xf>
    <xf numFmtId="167" fontId="11" fillId="0" borderId="1" xfId="1" applyNumberFormat="1" applyFont="1" applyFill="1" applyBorder="1" applyAlignment="1">
      <alignment horizontal="center" vertical="center"/>
    </xf>
    <xf numFmtId="167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10" fillId="0" borderId="1" xfId="1" applyNumberFormat="1" applyFont="1" applyFill="1" applyBorder="1" applyAlignment="1" applyProtection="1">
      <alignment horizontal="center" vertical="center"/>
      <protection hidden="1"/>
    </xf>
    <xf numFmtId="165" fontId="11" fillId="0" borderId="1" xfId="0" applyNumberFormat="1" applyFont="1" applyFill="1" applyBorder="1" applyAlignment="1">
      <alignment horizontal="center" vertical="center"/>
    </xf>
    <xf numFmtId="167" fontId="10" fillId="0" borderId="1" xfId="1" applyNumberFormat="1" applyFont="1" applyFill="1" applyBorder="1" applyAlignment="1">
      <alignment horizontal="center" vertical="center"/>
    </xf>
    <xf numFmtId="49" fontId="10" fillId="0" borderId="0" xfId="6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showGridLines="0" tabSelected="1" view="pageBreakPreview" zoomScale="75" zoomScaleNormal="75" zoomScaleSheetLayoutView="75" workbookViewId="0">
      <selection activeCell="I67" sqref="I67"/>
    </sheetView>
  </sheetViews>
  <sheetFormatPr defaultColWidth="9.140625" defaultRowHeight="16.5" x14ac:dyDescent="0.25"/>
  <cols>
    <col min="1" max="1" width="107.28515625" style="3" customWidth="1"/>
    <col min="2" max="2" width="20.140625" style="2" customWidth="1"/>
    <col min="3" max="16384" width="9.140625" style="1"/>
  </cols>
  <sheetData>
    <row r="1" spans="1:10" ht="18" customHeight="1" x14ac:dyDescent="0.25">
      <c r="B1" s="6" t="s">
        <v>61</v>
      </c>
    </row>
    <row r="2" spans="1:10" ht="18" customHeight="1" x14ac:dyDescent="0.2">
      <c r="A2" s="24" t="s">
        <v>25</v>
      </c>
      <c r="B2" s="24"/>
    </row>
    <row r="3" spans="1:10" ht="18" customHeight="1" x14ac:dyDescent="0.25">
      <c r="B3" s="6" t="s">
        <v>5</v>
      </c>
    </row>
    <row r="4" spans="1:10" ht="18" customHeight="1" x14ac:dyDescent="0.25">
      <c r="B4" s="6" t="s">
        <v>24</v>
      </c>
    </row>
    <row r="5" spans="1:10" ht="18" customHeight="1" x14ac:dyDescent="0.25">
      <c r="B5" s="6"/>
    </row>
    <row r="6" spans="1:10" ht="44.25" customHeight="1" x14ac:dyDescent="0.2">
      <c r="A6" s="23" t="s">
        <v>32</v>
      </c>
      <c r="B6" s="23"/>
    </row>
    <row r="7" spans="1:10" ht="18" customHeight="1" x14ac:dyDescent="0.25">
      <c r="B7" s="2" t="s">
        <v>3</v>
      </c>
    </row>
    <row r="8" spans="1:10" ht="33" x14ac:dyDescent="0.2">
      <c r="A8" s="4" t="s">
        <v>0</v>
      </c>
      <c r="B8" s="4" t="s">
        <v>9</v>
      </c>
    </row>
    <row r="9" spans="1:10" ht="23.25" customHeight="1" x14ac:dyDescent="0.2">
      <c r="A9" s="7" t="s">
        <v>1</v>
      </c>
      <c r="B9" s="19">
        <f>B10+B11</f>
        <v>2012731.1999999997</v>
      </c>
    </row>
    <row r="10" spans="1:10" ht="18.75" x14ac:dyDescent="0.2">
      <c r="A10" s="7" t="s">
        <v>2</v>
      </c>
      <c r="B10" s="19">
        <f>B13+B14+B15+B17+B20+B16+B19+B21+B22+B24+B23+B28+B27+B31+B12+B30+B18+B25</f>
        <v>2005425.5999999996</v>
      </c>
    </row>
    <row r="11" spans="1:10" ht="18.75" x14ac:dyDescent="0.2">
      <c r="A11" s="8" t="s">
        <v>4</v>
      </c>
      <c r="B11" s="20">
        <f>B26+B29+B32</f>
        <v>7305.6</v>
      </c>
    </row>
    <row r="12" spans="1:10" ht="93.75" x14ac:dyDescent="0.2">
      <c r="A12" s="11" t="s">
        <v>27</v>
      </c>
      <c r="B12" s="17">
        <v>992.2</v>
      </c>
    </row>
    <row r="13" spans="1:10" ht="168.75" x14ac:dyDescent="0.2">
      <c r="A13" s="11" t="s">
        <v>28</v>
      </c>
      <c r="B13" s="17">
        <v>1744152.9</v>
      </c>
      <c r="J13" s="1" t="s">
        <v>8</v>
      </c>
    </row>
    <row r="14" spans="1:10" ht="168.75" x14ac:dyDescent="0.2">
      <c r="A14" s="11" t="s">
        <v>33</v>
      </c>
      <c r="B14" s="17">
        <v>112000</v>
      </c>
    </row>
    <row r="15" spans="1:10" ht="150" x14ac:dyDescent="0.2">
      <c r="A15" s="11" t="s">
        <v>10</v>
      </c>
      <c r="B15" s="17">
        <v>44406</v>
      </c>
    </row>
    <row r="16" spans="1:10" ht="131.25" x14ac:dyDescent="0.2">
      <c r="A16" s="12" t="s">
        <v>11</v>
      </c>
      <c r="B16" s="17">
        <v>13140.7</v>
      </c>
    </row>
    <row r="17" spans="1:2" ht="150" x14ac:dyDescent="0.2">
      <c r="A17" s="11" t="s">
        <v>17</v>
      </c>
      <c r="B17" s="17">
        <v>32008</v>
      </c>
    </row>
    <row r="18" spans="1:2" ht="112.5" x14ac:dyDescent="0.2">
      <c r="A18" s="11" t="s">
        <v>31</v>
      </c>
      <c r="B18" s="17">
        <v>20428.2</v>
      </c>
    </row>
    <row r="19" spans="1:2" ht="150" x14ac:dyDescent="0.2">
      <c r="A19" s="11" t="s">
        <v>12</v>
      </c>
      <c r="B19" s="17">
        <v>19661.400000000001</v>
      </c>
    </row>
    <row r="20" spans="1:2" ht="93.75" x14ac:dyDescent="0.2">
      <c r="A20" s="11" t="s">
        <v>13</v>
      </c>
      <c r="B20" s="17">
        <v>8142.6</v>
      </c>
    </row>
    <row r="21" spans="1:2" ht="112.5" x14ac:dyDescent="0.2">
      <c r="A21" s="12" t="s">
        <v>14</v>
      </c>
      <c r="B21" s="17">
        <v>74</v>
      </c>
    </row>
    <row r="22" spans="1:2" ht="150" x14ac:dyDescent="0.2">
      <c r="A22" s="12" t="s">
        <v>15</v>
      </c>
      <c r="B22" s="17">
        <v>3203.7</v>
      </c>
    </row>
    <row r="23" spans="1:2" ht="150" x14ac:dyDescent="0.2">
      <c r="A23" s="12" t="s">
        <v>29</v>
      </c>
      <c r="B23" s="17">
        <v>791.3</v>
      </c>
    </row>
    <row r="24" spans="1:2" ht="75" x14ac:dyDescent="0.2">
      <c r="A24" s="12" t="s">
        <v>34</v>
      </c>
      <c r="B24" s="17">
        <v>13.4</v>
      </c>
    </row>
    <row r="25" spans="1:2" ht="93.75" x14ac:dyDescent="0.2">
      <c r="A25" s="11" t="s">
        <v>30</v>
      </c>
      <c r="B25" s="17">
        <v>902.9</v>
      </c>
    </row>
    <row r="26" spans="1:2" ht="131.25" x14ac:dyDescent="0.2">
      <c r="A26" s="13" t="s">
        <v>35</v>
      </c>
      <c r="B26" s="17">
        <v>2060.6</v>
      </c>
    </row>
    <row r="27" spans="1:2" ht="262.5" x14ac:dyDescent="0.2">
      <c r="A27" s="11" t="s">
        <v>36</v>
      </c>
      <c r="B27" s="17">
        <v>12.2</v>
      </c>
    </row>
    <row r="28" spans="1:2" ht="131.25" x14ac:dyDescent="0.2">
      <c r="A28" s="11" t="s">
        <v>16</v>
      </c>
      <c r="B28" s="17">
        <v>128.1</v>
      </c>
    </row>
    <row r="29" spans="1:2" ht="150" x14ac:dyDescent="0.2">
      <c r="A29" s="11" t="s">
        <v>37</v>
      </c>
      <c r="B29" s="17">
        <v>5239.8999999999996</v>
      </c>
    </row>
    <row r="30" spans="1:2" ht="168.75" x14ac:dyDescent="0.2">
      <c r="A30" s="11" t="s">
        <v>38</v>
      </c>
      <c r="B30" s="17">
        <v>1610.5</v>
      </c>
    </row>
    <row r="31" spans="1:2" ht="168.75" x14ac:dyDescent="0.2">
      <c r="A31" s="11" t="s">
        <v>39</v>
      </c>
      <c r="B31" s="17">
        <v>3757.5</v>
      </c>
    </row>
    <row r="32" spans="1:2" ht="112.5" x14ac:dyDescent="0.2">
      <c r="A32" s="12" t="s">
        <v>40</v>
      </c>
      <c r="B32" s="17">
        <v>5.0999999999999996</v>
      </c>
    </row>
    <row r="33" spans="1:2" ht="18.75" x14ac:dyDescent="0.2">
      <c r="A33" s="7" t="s">
        <v>6</v>
      </c>
      <c r="B33" s="20">
        <f>B34+B35+B36</f>
        <v>497575</v>
      </c>
    </row>
    <row r="34" spans="1:2" ht="18.75" x14ac:dyDescent="0.2">
      <c r="A34" s="7" t="s">
        <v>2</v>
      </c>
      <c r="B34" s="20">
        <f>B37+B39+B41+B42+B43+B44+B46+B47+B48+B49+B51+B52+B54+B55+B56+B57</f>
        <v>381732.5</v>
      </c>
    </row>
    <row r="35" spans="1:2" ht="18.75" x14ac:dyDescent="0.2">
      <c r="A35" s="7" t="s">
        <v>4</v>
      </c>
      <c r="B35" s="20">
        <f>B40+B45+B50+B53</f>
        <v>30118.999999999996</v>
      </c>
    </row>
    <row r="36" spans="1:2" ht="18.75" x14ac:dyDescent="0.2">
      <c r="A36" s="7" t="s">
        <v>26</v>
      </c>
      <c r="B36" s="20">
        <f>B38</f>
        <v>85723.5</v>
      </c>
    </row>
    <row r="37" spans="1:2" ht="168.75" x14ac:dyDescent="0.2">
      <c r="A37" s="12" t="s">
        <v>18</v>
      </c>
      <c r="B37" s="17">
        <v>3840</v>
      </c>
    </row>
    <row r="38" spans="1:2" ht="206.25" x14ac:dyDescent="0.2">
      <c r="A38" s="13" t="s">
        <v>41</v>
      </c>
      <c r="B38" s="17">
        <v>85723.5</v>
      </c>
    </row>
    <row r="39" spans="1:2" ht="131.25" x14ac:dyDescent="0.2">
      <c r="A39" s="13" t="s">
        <v>42</v>
      </c>
      <c r="B39" s="17">
        <f>54496.9-B40</f>
        <v>29973.300000000003</v>
      </c>
    </row>
    <row r="40" spans="1:2" ht="131.25" x14ac:dyDescent="0.2">
      <c r="A40" s="13" t="s">
        <v>43</v>
      </c>
      <c r="B40" s="17">
        <v>24523.599999999999</v>
      </c>
    </row>
    <row r="41" spans="1:2" ht="131.25" x14ac:dyDescent="0.2">
      <c r="A41" s="12" t="s">
        <v>19</v>
      </c>
      <c r="B41" s="17">
        <v>9668.5</v>
      </c>
    </row>
    <row r="42" spans="1:2" ht="112.5" x14ac:dyDescent="0.2">
      <c r="A42" s="11" t="s">
        <v>44</v>
      </c>
      <c r="B42" s="17">
        <v>1428.5</v>
      </c>
    </row>
    <row r="43" spans="1:2" ht="75" x14ac:dyDescent="0.2">
      <c r="A43" s="12" t="s">
        <v>45</v>
      </c>
      <c r="B43" s="17">
        <v>370.4</v>
      </c>
    </row>
    <row r="44" spans="1:2" ht="65.25" customHeight="1" x14ac:dyDescent="0.2">
      <c r="A44" s="11" t="s">
        <v>46</v>
      </c>
      <c r="B44" s="17">
        <f>280.2-B45</f>
        <v>154.1</v>
      </c>
    </row>
    <row r="45" spans="1:2" ht="75" x14ac:dyDescent="0.2">
      <c r="A45" s="11" t="s">
        <v>47</v>
      </c>
      <c r="B45" s="17">
        <v>126.1</v>
      </c>
    </row>
    <row r="46" spans="1:2" ht="168.75" x14ac:dyDescent="0.2">
      <c r="A46" s="12" t="s">
        <v>48</v>
      </c>
      <c r="B46" s="17">
        <v>4263.1000000000004</v>
      </c>
    </row>
    <row r="47" spans="1:2" ht="168.75" x14ac:dyDescent="0.2">
      <c r="A47" s="11" t="s">
        <v>49</v>
      </c>
      <c r="B47" s="17">
        <v>18211.5</v>
      </c>
    </row>
    <row r="48" spans="1:2" ht="75" x14ac:dyDescent="0.2">
      <c r="A48" s="11" t="s">
        <v>50</v>
      </c>
      <c r="B48" s="17">
        <v>293913.2</v>
      </c>
    </row>
    <row r="49" spans="1:10" ht="112.5" x14ac:dyDescent="0.2">
      <c r="A49" s="11" t="s">
        <v>51</v>
      </c>
      <c r="B49" s="17">
        <f>5026.5-B50</f>
        <v>4774.3999999999996</v>
      </c>
    </row>
    <row r="50" spans="1:10" ht="112.5" x14ac:dyDescent="0.2">
      <c r="A50" s="11" t="s">
        <v>52</v>
      </c>
      <c r="B50" s="17">
        <v>252.1</v>
      </c>
    </row>
    <row r="51" spans="1:10" ht="150" x14ac:dyDescent="0.2">
      <c r="A51" s="12" t="s">
        <v>20</v>
      </c>
      <c r="B51" s="17">
        <v>3812.1</v>
      </c>
    </row>
    <row r="52" spans="1:10" ht="75" x14ac:dyDescent="0.2">
      <c r="A52" s="12" t="s">
        <v>21</v>
      </c>
      <c r="B52" s="17">
        <f>13377.4-B53</f>
        <v>8160.2</v>
      </c>
    </row>
    <row r="53" spans="1:10" ht="75" x14ac:dyDescent="0.2">
      <c r="A53" s="12" t="s">
        <v>53</v>
      </c>
      <c r="B53" s="17">
        <v>5217.2</v>
      </c>
    </row>
    <row r="54" spans="1:10" ht="112.5" x14ac:dyDescent="0.2">
      <c r="A54" s="14" t="s">
        <v>54</v>
      </c>
      <c r="B54" s="21">
        <v>297.7</v>
      </c>
    </row>
    <row r="55" spans="1:10" ht="93.75" x14ac:dyDescent="0.2">
      <c r="A55" s="14" t="s">
        <v>55</v>
      </c>
      <c r="B55" s="21">
        <v>2605.3000000000002</v>
      </c>
    </row>
    <row r="56" spans="1:10" ht="93.75" x14ac:dyDescent="0.2">
      <c r="A56" s="15" t="s">
        <v>56</v>
      </c>
      <c r="B56" s="17">
        <v>153.5</v>
      </c>
    </row>
    <row r="57" spans="1:10" ht="131.25" x14ac:dyDescent="0.2">
      <c r="A57" s="11" t="s">
        <v>57</v>
      </c>
      <c r="B57" s="17">
        <v>106.7</v>
      </c>
    </row>
    <row r="58" spans="1:10" ht="18.75" x14ac:dyDescent="0.2">
      <c r="A58" s="5" t="s">
        <v>23</v>
      </c>
      <c r="B58" s="22">
        <f t="shared" ref="B58" si="0">B59+B60</f>
        <v>57175.3</v>
      </c>
    </row>
    <row r="59" spans="1:10" ht="18.75" x14ac:dyDescent="0.2">
      <c r="A59" s="7" t="s">
        <v>2</v>
      </c>
      <c r="B59" s="22">
        <f>B61+B62+B63</f>
        <v>8272.2000000000007</v>
      </c>
      <c r="J59" s="1" t="s">
        <v>8</v>
      </c>
    </row>
    <row r="60" spans="1:10" ht="18.75" x14ac:dyDescent="0.2">
      <c r="A60" s="7" t="s">
        <v>4</v>
      </c>
      <c r="B60" s="22">
        <f t="shared" ref="B60" si="1">B64</f>
        <v>48903.1</v>
      </c>
    </row>
    <row r="61" spans="1:10" ht="93.75" x14ac:dyDescent="0.2">
      <c r="A61" s="11" t="s">
        <v>22</v>
      </c>
      <c r="B61" s="17">
        <v>1941.5</v>
      </c>
    </row>
    <row r="62" spans="1:10" ht="75" x14ac:dyDescent="0.2">
      <c r="A62" s="11" t="s">
        <v>58</v>
      </c>
      <c r="B62" s="17">
        <v>6258</v>
      </c>
    </row>
    <row r="63" spans="1:10" ht="112.5" x14ac:dyDescent="0.2">
      <c r="A63" s="11" t="s">
        <v>59</v>
      </c>
      <c r="B63" s="17">
        <v>72.7</v>
      </c>
    </row>
    <row r="64" spans="1:10" ht="131.25" x14ac:dyDescent="0.2">
      <c r="A64" s="11" t="s">
        <v>60</v>
      </c>
      <c r="B64" s="17">
        <v>48903.1</v>
      </c>
      <c r="H64" s="1" t="s">
        <v>8</v>
      </c>
    </row>
    <row r="65" spans="1:2" ht="18.75" x14ac:dyDescent="0.2">
      <c r="A65" s="5" t="s">
        <v>62</v>
      </c>
      <c r="B65" s="20">
        <f>B66+B67</f>
        <v>246625.5</v>
      </c>
    </row>
    <row r="66" spans="1:2" ht="112.5" x14ac:dyDescent="0.2">
      <c r="A66" s="16" t="s">
        <v>63</v>
      </c>
      <c r="B66" s="18">
        <v>226072.4</v>
      </c>
    </row>
    <row r="67" spans="1:2" ht="131.25" x14ac:dyDescent="0.2">
      <c r="A67" s="15" t="s">
        <v>64</v>
      </c>
      <c r="B67" s="18">
        <v>20553.099999999999</v>
      </c>
    </row>
    <row r="68" spans="1:2" ht="18.75" x14ac:dyDescent="0.2">
      <c r="A68" s="9" t="s">
        <v>7</v>
      </c>
      <c r="B68" s="22">
        <f>B9+B33+B58+B65</f>
        <v>2814106.9999999995</v>
      </c>
    </row>
    <row r="70" spans="1:2" x14ac:dyDescent="0.25">
      <c r="B70" s="10"/>
    </row>
  </sheetData>
  <mergeCells count="2">
    <mergeCell ref="A6:B6"/>
    <mergeCell ref="A2:B2"/>
  </mergeCells>
  <phoneticPr fontId="5" type="noConversion"/>
  <printOptions horizontalCentered="1"/>
  <pageMargins left="1.7716535433070868" right="0.39370078740157483" top="0.78740157480314965" bottom="0.78740157480314965" header="0.51181102362204722" footer="0.39370078740157483"/>
  <pageSetup paperSize="9" scale="61" firstPageNumber="315" fitToHeight="0" orientation="portrait" useFirstPageNumber="1" r:id="rId1"/>
  <headerFooter alignWithMargins="0">
    <oddHeader xml:space="preserve">&amp;C
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 год</vt:lpstr>
      <vt:lpstr>'2022 год'!Заголовки_для_печати</vt:lpstr>
      <vt:lpstr>'2022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Светличных Лариса Михайловна</cp:lastModifiedBy>
  <cp:lastPrinted>2021-10-23T11:53:17Z</cp:lastPrinted>
  <dcterms:created xsi:type="dcterms:W3CDTF">2014-10-24T05:04:51Z</dcterms:created>
  <dcterms:modified xsi:type="dcterms:W3CDTF">2021-10-23T12:02:56Z</dcterms:modified>
</cp:coreProperties>
</file>